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\Work\2026\ЕАТ (малый закуп)\+48 (68) Текущий ремонт системы отопления (прачка, стерилизационная)\Документация\Обоснование НМЦК с приложениями\"/>
    </mc:Choice>
  </mc:AlternateContent>
  <xr:revisionPtr revIDLastSave="0" documentId="13_ncr:1_{3727D631-90DA-4767-9E3A-F74252F265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окальная смета 8-1-69 Замена р" sheetId="1" r:id="rId1"/>
  </sheets>
  <definedNames>
    <definedName name="_xlnm.Print_Titles" localSheetId="0">'Локальная смета 8-1-69 Замена р'!$5:$5</definedName>
    <definedName name="_xlnm.Print_Area" localSheetId="0">'Локальная смета 8-1-69 Замена р'!$A$1:$H$23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<sst xmlns="http://schemas.openxmlformats.org/spreadsheetml/2006/main" count="86" uniqueCount="43">
  <si>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</si>
  <si>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</si>
  <si>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</si>
  <si>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</si>
  <si>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</si>
  <si>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</si>
  <si>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</si>
  <si>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</si>
  <si>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Кабинет 1 Главный врач.</t>
  </si>
  <si>
    <t>1</t>
  </si>
  <si>
    <t>Демонтаж: радиаторов весом до 80 кг</t>
  </si>
  <si>
    <t>100 шт</t>
  </si>
  <si>
    <t xml:space="preserve">3 / 100 </t>
  </si>
  <si>
    <t xml:space="preserve">1 </t>
  </si>
  <si>
    <t>2</t>
  </si>
  <si>
    <t>Установка радиаторов чугунных с числом секций: свыше 7 до 10</t>
  </si>
  <si>
    <t>3</t>
  </si>
  <si>
    <t>Смена сгонов у трубопроводов диаметром: до 20 мм</t>
  </si>
  <si>
    <t xml:space="preserve">6 / 100 </t>
  </si>
  <si>
    <t>4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</si>
  <si>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</si>
  <si>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</si>
  <si>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 xml:space="preserve"> </t>
  </si>
  <si>
    <t>5</t>
  </si>
  <si>
    <t>Установка кранов воздушных</t>
  </si>
  <si>
    <t>6</t>
  </si>
  <si>
    <t>Установка терморегулирующих клапанов на отопительных приборах</t>
  </si>
  <si>
    <t>7</t>
  </si>
  <si>
    <t>Перегруппировка секций старых радиаторов с отсоединением и обратным присоединением одной секции при весе радиатора: до 80 кг</t>
  </si>
  <si>
    <t xml:space="preserve">8 / 100 </t>
  </si>
  <si>
    <t>8</t>
  </si>
  <si>
    <t xml:space="preserve">20 / 100 </t>
  </si>
  <si>
    <t>9</t>
  </si>
  <si>
    <t>10</t>
  </si>
  <si>
    <t>Муфта стальная соединительная, номинальный диаметр 20 мм</t>
  </si>
  <si>
    <t>шт</t>
  </si>
  <si>
    <t>Составил:</t>
  </si>
  <si>
    <t/>
  </si>
  <si>
    <t>[должность, подпись (инициалы, фамилия)]</t>
  </si>
  <si>
    <t>Проверил:</t>
  </si>
  <si>
    <t>Пирва А.С.</t>
  </si>
  <si>
    <t>Раздел 1. Прачка, стерилизационная</t>
  </si>
  <si>
    <t>Приложение №1 к ОНМЦК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</si>
</sst>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1"/>
  <sheetViews>
    <sheetView tabSelected="1" workbookViewId="0">
      <selection activeCell="I4" sqref="I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37" width="135.28515625" style="6" hidden="1" customWidth="1"/>
    <col min="38" max="16384" width="9.140625" style="2"/>
  </cols>
  <sheetData>
    <row r="1" spans="1:17" ht="11.25" customHeight="1" x14ac:dyDescent="0.2">
      <c r="H1" s="2" t="s">
        <v>42</v>
      </c>
    </row>
    <row r="2" spans="1:17" customFormat="1" ht="18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17" customFormat="1" ht="9.75" customHeight="1" x14ac:dyDescent="0.25">
      <c r="A3" s="7"/>
    </row>
    <row r="4" spans="1:17" customFormat="1" ht="36" customHeight="1" x14ac:dyDescent="0.25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34" t="s">
        <v>7</v>
      </c>
      <c r="H4" s="34"/>
    </row>
    <row r="5" spans="1:17" customFormat="1" ht="15" x14ac:dyDescent="0.25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35">
        <v>7</v>
      </c>
      <c r="H5" s="36"/>
    </row>
    <row r="6" spans="1:17" customFormat="1" ht="15" x14ac:dyDescent="0.25">
      <c r="A6" s="37" t="s">
        <v>41</v>
      </c>
      <c r="B6" s="37"/>
      <c r="C6" s="37"/>
      <c r="D6" s="37"/>
      <c r="E6" s="37"/>
      <c r="F6" s="37"/>
      <c r="G6" s="37"/>
      <c r="H6" s="37"/>
      <c r="Q6" s="12" t="s">
        <v>8</v>
      </c>
    </row>
    <row r="7" spans="1:17" customFormat="1" ht="15" x14ac:dyDescent="0.25">
      <c r="A7" s="13">
        <f>IF(J7&lt;&gt;"",COUNTA(J$1:J7),"")</f>
        <v>1</v>
      </c>
      <c r="B7" s="14" t="s">
        <v>9</v>
      </c>
      <c r="C7" s="15" t="s">
        <v>10</v>
      </c>
      <c r="D7" s="16" t="s">
        <v>11</v>
      </c>
      <c r="E7" s="17">
        <v>0.03</v>
      </c>
      <c r="F7" s="15"/>
      <c r="G7" s="18"/>
      <c r="H7" s="15" t="s">
        <v>12</v>
      </c>
      <c r="J7" s="2" t="s">
        <v>13</v>
      </c>
      <c r="Q7" s="12"/>
    </row>
    <row r="8" spans="1:17" customFormat="1" ht="22.5" x14ac:dyDescent="0.25">
      <c r="A8" s="13">
        <f>IF(J8&lt;&gt;"",COUNTA(J$1:J8),"")</f>
        <v>2</v>
      </c>
      <c r="B8" s="14" t="s">
        <v>14</v>
      </c>
      <c r="C8" s="15" t="s">
        <v>15</v>
      </c>
      <c r="D8" s="16" t="s">
        <v>11</v>
      </c>
      <c r="E8" s="17">
        <v>0.03</v>
      </c>
      <c r="F8" s="15"/>
      <c r="G8" s="18"/>
      <c r="H8" s="15" t="s">
        <v>12</v>
      </c>
      <c r="J8" s="2" t="s">
        <v>13</v>
      </c>
      <c r="Q8" s="12"/>
    </row>
    <row r="9" spans="1:17" customFormat="1" ht="15" x14ac:dyDescent="0.25">
      <c r="A9" s="13">
        <f>IF(J9&lt;&gt;"",COUNTA(J$1:J9),"")</f>
        <v>3</v>
      </c>
      <c r="B9" s="14" t="s">
        <v>16</v>
      </c>
      <c r="C9" s="15" t="s">
        <v>17</v>
      </c>
      <c r="D9" s="16" t="s">
        <v>11</v>
      </c>
      <c r="E9" s="17">
        <v>0.06</v>
      </c>
      <c r="F9" s="15"/>
      <c r="G9" s="18"/>
      <c r="H9" s="15" t="s">
        <v>18</v>
      </c>
      <c r="J9" s="2" t="s">
        <v>13</v>
      </c>
      <c r="Q9" s="12"/>
    </row>
    <row r="10" spans="1:17" customFormat="1" ht="33.75" x14ac:dyDescent="0.25">
      <c r="A10" s="13">
        <f>IF(J10&lt;&gt;"",COUNTA(J$1:J10),"")</f>
        <v>4</v>
      </c>
      <c r="B10" s="14" t="s">
        <v>19</v>
      </c>
      <c r="C10" s="15" t="s">
        <v>20</v>
      </c>
      <c r="D10" s="16" t="s">
        <v>21</v>
      </c>
      <c r="E10" s="19">
        <v>6</v>
      </c>
      <c r="F10" s="15"/>
      <c r="G10" s="18"/>
      <c r="H10" s="15" t="s">
        <v>22</v>
      </c>
      <c r="J10" s="2" t="s">
        <v>13</v>
      </c>
      <c r="Q10" s="12"/>
    </row>
    <row r="11" spans="1:17" customFormat="1" ht="15" x14ac:dyDescent="0.25">
      <c r="A11" s="13">
        <f>IF(J11&lt;&gt;"",COUNTA(J$1:J11),"")</f>
        <v>5</v>
      </c>
      <c r="B11" s="14" t="s">
        <v>23</v>
      </c>
      <c r="C11" s="15" t="s">
        <v>24</v>
      </c>
      <c r="D11" s="16" t="s">
        <v>21</v>
      </c>
      <c r="E11" s="19">
        <v>3</v>
      </c>
      <c r="F11" s="15"/>
      <c r="G11" s="18"/>
      <c r="H11" s="15" t="s">
        <v>22</v>
      </c>
      <c r="J11" s="2" t="s">
        <v>13</v>
      </c>
      <c r="Q11" s="12"/>
    </row>
    <row r="12" spans="1:17" customFormat="1" ht="22.5" x14ac:dyDescent="0.25">
      <c r="A12" s="13">
        <f>IF(J12&lt;&gt;"",COUNTA(J$1:J12),"")</f>
        <v>6</v>
      </c>
      <c r="B12" s="14" t="s">
        <v>25</v>
      </c>
      <c r="C12" s="15" t="s">
        <v>26</v>
      </c>
      <c r="D12" s="16" t="s">
        <v>11</v>
      </c>
      <c r="E12" s="17">
        <v>0.06</v>
      </c>
      <c r="F12" s="15"/>
      <c r="G12" s="18"/>
      <c r="H12" s="15" t="s">
        <v>18</v>
      </c>
      <c r="J12" s="2" t="s">
        <v>13</v>
      </c>
      <c r="Q12" s="12"/>
    </row>
    <row r="13" spans="1:17" customFormat="1" ht="33.75" x14ac:dyDescent="0.25">
      <c r="A13" s="13">
        <f>IF(J13&lt;&gt;"",COUNTA(J$1:J13),"")</f>
        <v>7</v>
      </c>
      <c r="B13" s="14" t="s">
        <v>27</v>
      </c>
      <c r="C13" s="15" t="s">
        <v>28</v>
      </c>
      <c r="D13" s="16" t="s">
        <v>11</v>
      </c>
      <c r="E13" s="17">
        <v>0.08</v>
      </c>
      <c r="F13" s="15"/>
      <c r="G13" s="18"/>
      <c r="H13" s="15" t="s">
        <v>29</v>
      </c>
      <c r="J13" s="2" t="s">
        <v>13</v>
      </c>
      <c r="Q13" s="12"/>
    </row>
    <row r="14" spans="1:17" customFormat="1" ht="22.5" x14ac:dyDescent="0.25">
      <c r="A14" s="13">
        <f>IF(J14&lt;&gt;"",COUNTA(J$1:J14),"")</f>
        <v>8</v>
      </c>
      <c r="B14" s="14" t="s">
        <v>30</v>
      </c>
      <c r="C14" s="15" t="s">
        <v>26</v>
      </c>
      <c r="D14" s="16" t="s">
        <v>11</v>
      </c>
      <c r="E14" s="20">
        <v>0.2</v>
      </c>
      <c r="F14" s="15"/>
      <c r="G14" s="18"/>
      <c r="H14" s="15" t="s">
        <v>31</v>
      </c>
      <c r="J14" s="2" t="s">
        <v>13</v>
      </c>
      <c r="Q14" s="12"/>
    </row>
    <row r="15" spans="1:17" customFormat="1" ht="15" x14ac:dyDescent="0.25">
      <c r="A15" s="13">
        <f>IF(J15&lt;&gt;"",COUNTA(J$1:J15),"")</f>
        <v>9</v>
      </c>
      <c r="B15" s="14" t="s">
        <v>32</v>
      </c>
      <c r="C15" s="15" t="s">
        <v>17</v>
      </c>
      <c r="D15" s="16" t="s">
        <v>11</v>
      </c>
      <c r="E15" s="20">
        <v>0.2</v>
      </c>
      <c r="F15" s="15"/>
      <c r="G15" s="18"/>
      <c r="H15" s="15" t="s">
        <v>31</v>
      </c>
      <c r="J15" s="2" t="s">
        <v>13</v>
      </c>
      <c r="Q15" s="12"/>
    </row>
    <row r="16" spans="1:17" customFormat="1" ht="22.5" x14ac:dyDescent="0.25">
      <c r="A16" s="13">
        <f>IF(J16&lt;&gt;"",COUNTA(J$1:J16),"")</f>
        <v>10</v>
      </c>
      <c r="B16" s="14" t="s">
        <v>33</v>
      </c>
      <c r="C16" s="15" t="s">
        <v>34</v>
      </c>
      <c r="D16" s="16" t="s">
        <v>35</v>
      </c>
      <c r="E16" s="19">
        <v>20</v>
      </c>
      <c r="F16" s="15"/>
      <c r="G16" s="18"/>
      <c r="H16" s="15" t="s">
        <v>22</v>
      </c>
      <c r="J16" s="2" t="s">
        <v>13</v>
      </c>
      <c r="Q16" s="12"/>
    </row>
    <row r="17" spans="1:37" customFormat="1" ht="36.75" customHeight="1" x14ac:dyDescent="0.25"/>
    <row r="18" spans="1:37" s="21" customFormat="1" ht="15" x14ac:dyDescent="0.25">
      <c r="A18" s="22"/>
      <c r="B18" s="23" t="s">
        <v>36</v>
      </c>
      <c r="C18" s="38"/>
      <c r="D18" s="38"/>
      <c r="E18" s="39" t="s">
        <v>40</v>
      </c>
      <c r="F18" s="39"/>
      <c r="G18" s="39"/>
      <c r="H18" s="39"/>
      <c r="I18"/>
      <c r="J18"/>
      <c r="K18"/>
      <c r="L18"/>
      <c r="M18"/>
      <c r="N18"/>
      <c r="O18"/>
      <c r="P18"/>
      <c r="Q18" s="24"/>
      <c r="R18" s="25" t="s">
        <v>37</v>
      </c>
      <c r="S18" s="25" t="s">
        <v>37</v>
      </c>
      <c r="T18" s="26" t="s">
        <v>37</v>
      </c>
      <c r="U18" s="26" t="s">
        <v>37</v>
      </c>
      <c r="V18" s="26" t="s">
        <v>37</v>
      </c>
      <c r="W18" s="26" t="s">
        <v>37</v>
      </c>
      <c r="X18" s="25"/>
      <c r="Y18" s="25"/>
      <c r="Z18" s="26"/>
      <c r="AA18" s="26"/>
      <c r="AB18" s="26"/>
      <c r="AC18" s="26"/>
      <c r="AD18" s="27"/>
      <c r="AE18" s="27"/>
      <c r="AF18" s="27"/>
      <c r="AG18" s="27"/>
      <c r="AH18" s="27"/>
      <c r="AI18" s="27"/>
      <c r="AJ18" s="27"/>
      <c r="AK18" s="27"/>
    </row>
    <row r="19" spans="1:37" s="28" customFormat="1" ht="20.25" customHeight="1" x14ac:dyDescent="0.25">
      <c r="A19" s="29"/>
      <c r="B19" s="23"/>
      <c r="C19" s="40" t="s">
        <v>38</v>
      </c>
      <c r="D19" s="40"/>
      <c r="E19" s="40"/>
      <c r="F19" s="40"/>
      <c r="G19" s="40"/>
      <c r="H19" s="40"/>
      <c r="Q19" s="24"/>
      <c r="R19" s="25"/>
      <c r="S19" s="25"/>
      <c r="T19" s="26"/>
      <c r="U19" s="26"/>
      <c r="V19" s="26"/>
      <c r="W19" s="26"/>
      <c r="X19" s="25"/>
      <c r="Y19" s="25"/>
      <c r="Z19" s="26"/>
      <c r="AA19" s="26"/>
      <c r="AB19" s="26"/>
      <c r="AC19" s="26"/>
      <c r="AD19" s="30"/>
      <c r="AE19" s="30"/>
      <c r="AF19" s="30"/>
      <c r="AG19" s="30"/>
      <c r="AH19" s="30"/>
      <c r="AI19" s="30"/>
      <c r="AJ19" s="30"/>
      <c r="AK19" s="30"/>
    </row>
    <row r="20" spans="1:37" s="21" customFormat="1" ht="15" x14ac:dyDescent="0.25">
      <c r="A20" s="22"/>
      <c r="B20" s="23" t="s">
        <v>39</v>
      </c>
      <c r="C20" s="38"/>
      <c r="D20" s="38"/>
      <c r="E20" s="41"/>
      <c r="F20" s="41"/>
      <c r="G20" s="41"/>
      <c r="H20" s="41"/>
      <c r="I20"/>
      <c r="J20"/>
      <c r="K20"/>
      <c r="L20"/>
      <c r="M20"/>
      <c r="N20"/>
      <c r="O20"/>
      <c r="P20"/>
      <c r="Q20" s="24"/>
      <c r="R20" s="25"/>
      <c r="S20" s="25"/>
      <c r="T20" s="26"/>
      <c r="U20" s="26"/>
      <c r="V20" s="26"/>
      <c r="W20" s="26"/>
      <c r="X20" s="25" t="s">
        <v>37</v>
      </c>
      <c r="Y20" s="25" t="s">
        <v>37</v>
      </c>
      <c r="Z20" s="26" t="s">
        <v>37</v>
      </c>
      <c r="AA20" s="26" t="s">
        <v>37</v>
      </c>
      <c r="AB20" s="26" t="s">
        <v>37</v>
      </c>
      <c r="AC20" s="26" t="s">
        <v>37</v>
      </c>
      <c r="AD20" s="27"/>
      <c r="AE20" s="27"/>
      <c r="AF20" s="27"/>
      <c r="AG20" s="27"/>
      <c r="AH20" s="27"/>
      <c r="AI20" s="27"/>
      <c r="AJ20" s="27"/>
      <c r="AK20" s="27"/>
    </row>
    <row r="21" spans="1:37" s="28" customFormat="1" ht="20.25" customHeight="1" x14ac:dyDescent="0.25">
      <c r="A21" s="29"/>
      <c r="C21" s="40" t="s">
        <v>38</v>
      </c>
      <c r="D21" s="40"/>
      <c r="E21" s="40"/>
      <c r="F21" s="40"/>
      <c r="G21" s="40"/>
      <c r="H21" s="40"/>
      <c r="Q21" s="24"/>
      <c r="R21" s="25"/>
      <c r="S21" s="25"/>
      <c r="T21" s="26"/>
      <c r="U21" s="26"/>
      <c r="V21" s="26"/>
      <c r="W21" s="26"/>
      <c r="X21" s="25"/>
      <c r="Y21" s="25"/>
      <c r="Z21" s="26"/>
      <c r="AA21" s="26"/>
      <c r="AB21" s="26"/>
      <c r="AC21" s="26"/>
      <c r="AD21" s="30"/>
      <c r="AE21" s="30"/>
      <c r="AF21" s="30"/>
      <c r="AG21" s="30"/>
      <c r="AH21" s="30"/>
      <c r="AI21" s="30"/>
      <c r="AJ21" s="30"/>
      <c r="AK21" s="30"/>
    </row>
    <row r="23" spans="1:37" customFormat="1" ht="15" x14ac:dyDescent="0.25">
      <c r="A23" s="42"/>
      <c r="B23" s="42"/>
      <c r="C23" s="42"/>
      <c r="D23" s="42"/>
      <c r="E23" s="42"/>
      <c r="F23" s="42"/>
      <c r="G23" s="42"/>
      <c r="H23" s="42"/>
      <c r="AD23" s="6" t="s">
        <v>37</v>
      </c>
      <c r="AE23" s="6" t="s">
        <v>37</v>
      </c>
      <c r="AF23" s="6" t="s">
        <v>37</v>
      </c>
      <c r="AG23" s="6" t="s">
        <v>37</v>
      </c>
      <c r="AH23" s="6" t="s">
        <v>37</v>
      </c>
      <c r="AI23" s="6" t="s">
        <v>37</v>
      </c>
      <c r="AJ23" s="6" t="s">
        <v>37</v>
      </c>
      <c r="AK23" s="6" t="s">
        <v>37</v>
      </c>
    </row>
    <row r="24" spans="1:37" customFormat="1" ht="15" x14ac:dyDescent="0.25">
      <c r="B24" s="31"/>
      <c r="D24" s="31"/>
      <c r="F24" s="31"/>
    </row>
    <row r="29" spans="1:37" customFormat="1" ht="15" x14ac:dyDescent="0.25">
      <c r="C29" s="32"/>
    </row>
    <row r="30" spans="1:37" customFormat="1" ht="15" x14ac:dyDescent="0.25">
      <c r="C30" s="32"/>
    </row>
    <row r="31" spans="1:37" customFormat="1" ht="15" x14ac:dyDescent="0.25">
      <c r="C31" s="32"/>
    </row>
  </sheetData>
  <mergeCells count="11">
    <mergeCell ref="C19:H19"/>
    <mergeCell ref="C20:D20"/>
    <mergeCell ref="E20:H20"/>
    <mergeCell ref="C21:H21"/>
    <mergeCell ref="A23:H23"/>
    <mergeCell ref="A2:H2"/>
    <mergeCell ref="G4:H4"/>
    <mergeCell ref="G5:H5"/>
    <mergeCell ref="A6:H6"/>
    <mergeCell ref="C18:D18"/>
    <mergeCell ref="E18:H18"/>
  </mergeCells>
  <printOptions horizontalCentered="1"/>
  <pageMargins left="0.25" right="0.25" top="0.75" bottom="0.75" header="0.3" footer="0.3"/>
  <pageSetup paperSize="9" fitToHeight="0" orientation="landscape" r:id="rId1"/>
  <headerFooter>
    <oddHeader>&amp;LГРАНД-Смета, версия 2026.2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8-1-69 Замена р</vt:lpstr>
      <vt:lpstr>'Локальная смета 8-1-69 Замена р'!Заголовки_для_печати</vt:lpstr>
      <vt:lpstr>'Локальная смета 8-1-69 Замена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User</cp:lastModifiedBy>
  <cp:lastPrinted>2026-08-18T04:10:59Z</cp:lastPrinted>
  <dcterms:created xsi:type="dcterms:W3CDTF">2020-09-30T08:50:27Z</dcterms:created>
  <dcterms:modified xsi:type="dcterms:W3CDTF">2026-08-20T23:37:37Z</dcterms:modified>
</cp:coreProperties>
</file>